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480" yWindow="150" windowWidth="22995" windowHeight="952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52511"/>
</workbook>
</file>

<file path=xl/calcChain.xml><?xml version="1.0" encoding="utf-8"?>
<calcChain xmlns="http://schemas.openxmlformats.org/spreadsheetml/2006/main">
  <c r="F2" i="9" l="1"/>
  <c r="E2" i="9"/>
  <c r="D2" i="9"/>
  <c r="C2" i="9"/>
  <c r="B2" i="9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<sst xmlns="http://schemas.openxmlformats.org/spreadsheetml/2006/main" count="215" uniqueCount="141">
  <si>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</si>
  <si>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</si>
  <si>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</si>
  <si>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</si>
  <si>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</si>
  <si>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</si>
  <si>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</si>
  <si>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</si>
  <si>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</si>
  <si>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</si>
  <si>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</si>
  <si>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</si>
  <si>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</si>
  <si>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</si>
  <si>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</si>
  <si>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</si>
  <si>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</si>
  <si>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</si>
  <si>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</si>
  <si>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</si>
  <si>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</si>
  <si>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</si>
  <si>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</si>
  <si>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</si>
  <si>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</si>
  <si>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</si>
  <si>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</si>
  <si>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</si>
  <si>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</si>
  <si>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</si>
  <si>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</si>
  <si>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</si>
  <si>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</si>
  <si>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</si>
  <si>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</si>
  <si>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</si>
  <si>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</si>
  <si>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</si>
  <si>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</si>
  <si>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</si>
  <si>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</si>
  <si>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</si>
  <si>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</si>
  <si>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</si>
  <si>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</si>
  <si>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</si>
  <si>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</si>
  <si>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</si>
  <si>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</si>
  <si>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</si>
  <si>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</si>
  <si>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</si>
  <si>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</si>
  <si>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</si>
  <si>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</si>
  <si>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</si>
  <si>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</si>
  <si>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</si>
  <si>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</si>
  <si>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</si>
  <si>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</si>
  <si>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</si>
  <si>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</si>
  <si>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</si>
  <si>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</si>
  <si>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</si>
  <si>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</si>
  <si>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</si>
  <si>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</si>
  <si>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</si>
  <si>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</si>
  <si>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</si>
  <si>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</si>
  <si>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</si>
  <si>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</si>
  <si>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</si>
  <si>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</si>
  <si>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</si>
  <si>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</si>
  <si>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</si>
  <si>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</si>
  <si>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</si>
  <si>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</si>
  <si>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</si>
  <si>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</si>
  <si>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</si>
  <si>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</si>
  <si>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</si>
  <si>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</si>
  <si>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</si>
  <si>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</si>
  <si>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</si>
  <si>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</si>
  <si>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</si>
  <si>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</si>
  <si>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</si>
  <si>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</si>
  <si>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</si>
  <si>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Стонотениски клуб Обилић-Алева</t>
  </si>
  <si>
    <t>Обилић-Алева</t>
  </si>
  <si>
    <t>Нови Кнежевац</t>
  </si>
  <si>
    <t>Бранка Радичевића 19</t>
  </si>
  <si>
    <t>08019606</t>
  </si>
  <si>
    <t>101462240</t>
  </si>
  <si>
    <t>200-2630730102977-21 Поштанска штедионица</t>
  </si>
  <si>
    <t>840-6151763-59</t>
  </si>
  <si>
    <t>STSV</t>
  </si>
  <si>
    <t>dragoslav.vignjevic1968@gmail.com</t>
  </si>
  <si>
    <t>/</t>
  </si>
  <si>
    <t>BS  5377/2017, 29.03.217.</t>
  </si>
  <si>
    <t>спортско удружење</t>
  </si>
  <si>
    <t>Стонотениски савез Војводине</t>
  </si>
  <si>
    <t>Драгослав Вигњевић, Емилија Вигњевић</t>
  </si>
  <si>
    <t>14.7.2022.</t>
  </si>
  <si>
    <t>Супер лига Србије</t>
  </si>
  <si>
    <t>Карађорђева 99, Нови Кнежевац</t>
  </si>
  <si>
    <t>18</t>
  </si>
  <si>
    <t>14</t>
  </si>
  <si>
    <t>0</t>
  </si>
  <si>
    <t>1</t>
  </si>
  <si>
    <t>1999.</t>
  </si>
  <si>
    <t>редовни</t>
  </si>
  <si>
    <t>Драгослав Вигњевић</t>
  </si>
  <si>
    <t>Предраг Голић</t>
  </si>
  <si>
    <t>10.2.2017.</t>
  </si>
  <si>
    <t>0692557148, Драгослав Вигњевић</t>
  </si>
  <si>
    <t>18 redovnih</t>
  </si>
  <si>
    <t>Stonoteniski klub Obilić-Aleva</t>
  </si>
  <si>
    <t>Obilić-Aleva</t>
  </si>
  <si>
    <t>Novi Kneževac</t>
  </si>
  <si>
    <t>Branka Radičevića 19</t>
  </si>
  <si>
    <t>200-2630730102977-21 Poštanska štedionica</t>
  </si>
  <si>
    <t>0692557148, Dragoslav Vignjević</t>
  </si>
  <si>
    <t>sportsko udruženje</t>
  </si>
  <si>
    <t>Stonoteniski savez Vojvodine</t>
  </si>
  <si>
    <t>Dragoslav Vignjević, Emilija Vignjević</t>
  </si>
  <si>
    <t>redovni</t>
  </si>
  <si>
    <t>Dragoslav Vignjević</t>
  </si>
  <si>
    <t>Karađorđeva 99, Novi Kneževac</t>
  </si>
  <si>
    <t>Super liga Srbije</t>
  </si>
  <si>
    <t>Predrag Golić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</si>
</sst>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4" zoomScale="80" zoomScaleNormal="100" zoomScaleSheetLayoutView="80" workbookViewId="0">
      <selection activeCell="C41" sqref="C41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125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106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107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 t="s">
        <v>108</v>
      </c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110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111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/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116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117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118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118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118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119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118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124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126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119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118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118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120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121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122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108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 t="s">
        <v>115</v>
      </c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108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114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123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113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122</v>
      </c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F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">
        <v>127</v>
      </c>
      <c r="C2" s="25" t="s">
        <v>128</v>
      </c>
      <c r="D2" s="25" t="s">
        <v>129</v>
      </c>
      <c r="E2" s="25" t="s">
        <v>130</v>
      </c>
      <c r="F2" s="25" t="s">
        <v>102</v>
      </c>
      <c r="G2" s="25" t="s">
        <v>103</v>
      </c>
      <c r="H2" s="25" t="s">
        <v>131</v>
      </c>
      <c r="I2" s="25" t="s">
        <v>105</v>
      </c>
      <c r="J2" s="25" t="s">
        <v>132</v>
      </c>
      <c r="K2" s="25" t="s">
        <v>106</v>
      </c>
      <c r="L2" s="25" t="s">
        <v>107</v>
      </c>
      <c r="M2" s="25" t="s">
        <v>108</v>
      </c>
      <c r="N2" s="25" t="s">
        <v>109</v>
      </c>
      <c r="O2" s="25" t="s">
        <v>133</v>
      </c>
      <c r="P2" s="25" t="s">
        <v>134</v>
      </c>
      <c r="Q2" s="14">
        <v>0</v>
      </c>
      <c r="R2" s="25" t="s">
        <v>135</v>
      </c>
      <c r="S2" s="25" t="s">
        <v>118</v>
      </c>
      <c r="T2" s="25" t="s">
        <v>116</v>
      </c>
      <c r="U2" s="25" t="s">
        <v>117</v>
      </c>
      <c r="V2" s="25" t="s">
        <v>118</v>
      </c>
      <c r="W2" s="25" t="s">
        <v>118</v>
      </c>
      <c r="X2" s="25" t="s">
        <v>118</v>
      </c>
      <c r="Y2" s="25" t="s">
        <v>119</v>
      </c>
      <c r="Z2" s="25" t="s">
        <v>118</v>
      </c>
      <c r="AA2" s="25" t="s">
        <v>124</v>
      </c>
      <c r="AB2" s="25" t="s">
        <v>126</v>
      </c>
      <c r="AC2" s="25" t="s">
        <v>119</v>
      </c>
      <c r="AD2" s="25" t="s">
        <v>118</v>
      </c>
      <c r="AE2" s="25" t="s">
        <v>118</v>
      </c>
      <c r="AF2" s="25" t="s">
        <v>120</v>
      </c>
      <c r="AG2" s="25" t="s">
        <v>136</v>
      </c>
      <c r="AH2" s="25" t="s">
        <v>137</v>
      </c>
      <c r="AI2" s="25" t="s">
        <v>108</v>
      </c>
      <c r="AJ2" s="25" t="s">
        <v>118</v>
      </c>
      <c r="AK2" s="25" t="s">
        <v>138</v>
      </c>
      <c r="AL2" s="46" t="s">
        <v>108</v>
      </c>
      <c r="AM2" s="47" t="s">
        <v>139</v>
      </c>
      <c r="AN2" s="47" t="s">
        <v>140</v>
      </c>
      <c r="AO2" s="48" t="s">
        <v>113</v>
      </c>
      <c r="AP2" s="48" t="s">
        <v>137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81" x14ac:dyDescent="0.25">
      <c r="A2" s="14">
        <f>sve!A2</f>
        <v>0</v>
      </c>
      <c r="B2" s="14" t="str">
        <f>sve!B2</f>
        <v>Stonoteniski klub Obilić-Aleva</v>
      </c>
      <c r="C2" s="14" t="str">
        <f>sve!C2</f>
        <v>Obilić-Aleva</v>
      </c>
      <c r="D2" s="14" t="str">
        <f>sve!D2</f>
        <v>Novi Kneževac</v>
      </c>
      <c r="E2" s="14" t="str">
        <f>sve!E2</f>
        <v>Branka Radičevića 19</v>
      </c>
      <c r="F2" s="14" t="str">
        <f>sve!F2</f>
        <v>08019606</v>
      </c>
      <c r="G2" s="14" t="str">
        <f>sve!G2</f>
        <v>101462240</v>
      </c>
      <c r="H2" s="14" t="str">
        <f>sve!H2</f>
        <v>200-2630730102977-21 Poštanska štedionica</v>
      </c>
      <c r="I2" s="14" t="str">
        <f>sve!I2</f>
        <v>840-6151763-59</v>
      </c>
      <c r="J2" s="14" t="str">
        <f>sve!J2</f>
        <v>0692557148, Dragoslav Vignjević</v>
      </c>
      <c r="K2" s="14" t="str">
        <f>sve!K2</f>
        <v>STSV</v>
      </c>
      <c r="L2" s="14" t="str">
        <f>sve!L2</f>
        <v>dragoslav.vignjevic1968@gmail.com</v>
      </c>
      <c r="M2" s="14" t="str">
        <f>sve!M2</f>
        <v>/</v>
      </c>
      <c r="N2" s="14" t="str">
        <f>sve!N2</f>
        <v>BS  5377/2017, 29.03.217.</v>
      </c>
      <c r="O2" s="14" t="str">
        <f>sve!O2</f>
        <v>sportsko udruženje</v>
      </c>
      <c r="P2" s="14" t="str">
        <f>sve!P2</f>
        <v>Stonoteniski savez Vojvodine</v>
      </c>
      <c r="Q2" s="19">
        <f>sve!Q2</f>
        <v>0</v>
      </c>
      <c r="R2" s="14" t="str">
        <f>sve!R2</f>
        <v>Dragoslav Vignjević, Emilija Vignjević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40.5" x14ac:dyDescent="0.25">
      <c r="A2" s="14" t="str">
        <f>sve!S2</f>
        <v>0</v>
      </c>
      <c r="B2" s="14" t="str">
        <f>sve!T2</f>
        <v>18</v>
      </c>
      <c r="C2" s="14" t="str">
        <f>sve!U2</f>
        <v>14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0</v>
      </c>
      <c r="I2" s="14" t="str">
        <f>sve!AA2</f>
        <v>10.2.2017.</v>
      </c>
      <c r="J2" s="14" t="str">
        <f>sve!AB2</f>
        <v>18 redovnih</v>
      </c>
      <c r="K2" s="14" t="str">
        <f>sve!AC2</f>
        <v>1</v>
      </c>
      <c r="L2" s="14" t="str">
        <f>sve!AD2</f>
        <v>0</v>
      </c>
      <c r="M2" s="14" t="str">
        <f>sve!AE2</f>
        <v>0</v>
      </c>
      <c r="N2" s="14" t="str">
        <f>sve!AF2</f>
        <v>1999.</v>
      </c>
      <c r="O2" s="14" t="str">
        <f>sve!AG2</f>
        <v>redovni</v>
      </c>
      <c r="P2" s="14" t="str">
        <f>sve!AH2</f>
        <v>Dragoslav Vignjević</v>
      </c>
      <c r="Q2" s="14" t="str">
        <f>sve!AI2</f>
        <v>/</v>
      </c>
      <c r="R2" s="14" t="str">
        <f>sve!AJ2</f>
        <v>0</v>
      </c>
      <c r="S2" s="14" t="str">
        <f>sve!AK2</f>
        <v>Karađorđeva 99, Novi Kneževac</v>
      </c>
      <c r="T2" s="19" t="str">
        <f>sve!AO2</f>
        <v>14.7.2022.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Обилић-Алева</v>
      </c>
      <c r="D2" s="33" t="str">
        <f>Sheet1!C5</f>
        <v>Нови Кнежевац</v>
      </c>
      <c r="E2" s="33" t="str">
        <f>Sheet1!C34</f>
        <v>редовни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2022-07-18T09:01:11Z</dcterms:modified>
</cp:coreProperties>
</file>